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14355" windowHeight="4500" activeTab="2"/>
  </bookViews>
  <sheets>
    <sheet name="2025" sheetId="11" r:id="rId1"/>
    <sheet name="2026" sheetId="12" r:id="rId2"/>
    <sheet name="2027" sheetId="13" r:id="rId3"/>
  </sheets>
  <calcPr calcId="145621"/>
</workbook>
</file>

<file path=xl/calcChain.xml><?xml version="1.0" encoding="utf-8"?>
<calcChain xmlns="http://schemas.openxmlformats.org/spreadsheetml/2006/main">
  <c r="C13" i="12" l="1"/>
  <c r="B13" i="12"/>
  <c r="C13" i="11"/>
  <c r="B13" i="11"/>
  <c r="C13" i="13" l="1"/>
  <c r="B13" i="13"/>
  <c r="F11" i="13" l="1"/>
  <c r="F8" i="13"/>
  <c r="F9" i="13"/>
  <c r="F10" i="13"/>
  <c r="F12" i="13"/>
  <c r="F11" i="12"/>
  <c r="F8" i="12"/>
  <c r="F9" i="12"/>
  <c r="F10" i="12"/>
  <c r="F12" i="12"/>
  <c r="F11" i="11"/>
  <c r="F8" i="11"/>
  <c r="F9" i="11"/>
  <c r="F10" i="11"/>
  <c r="F12" i="11"/>
  <c r="E12" i="11" l="1"/>
  <c r="C19" i="13" l="1"/>
  <c r="E10" i="13"/>
  <c r="D10" i="13" s="1"/>
  <c r="B10" i="13" s="1"/>
  <c r="E9" i="13"/>
  <c r="D9" i="13" s="1"/>
  <c r="B9" i="13" s="1"/>
  <c r="E8" i="13"/>
  <c r="D8" i="13"/>
  <c r="B8" i="13" s="1"/>
  <c r="E11" i="13"/>
  <c r="D11" i="13" s="1"/>
  <c r="B11" i="13" s="1"/>
  <c r="E12" i="13"/>
  <c r="D12" i="13" s="1"/>
  <c r="B12" i="13" s="1"/>
  <c r="C19" i="12"/>
  <c r="E10" i="12"/>
  <c r="D10" i="12" s="1"/>
  <c r="B10" i="12" s="1"/>
  <c r="E9" i="12"/>
  <c r="D9" i="12" s="1"/>
  <c r="B9" i="12" s="1"/>
  <c r="E8" i="12"/>
  <c r="D8" i="12" s="1"/>
  <c r="B8" i="12" s="1"/>
  <c r="E11" i="12"/>
  <c r="D11" i="12" s="1"/>
  <c r="B11" i="12" s="1"/>
  <c r="E12" i="12"/>
  <c r="D12" i="12" s="1"/>
  <c r="B12" i="12" s="1"/>
  <c r="C19" i="11" l="1"/>
  <c r="E10" i="11"/>
  <c r="D10" i="11" s="1"/>
  <c r="B10" i="11" s="1"/>
  <c r="E9" i="11"/>
  <c r="D9" i="11" s="1"/>
  <c r="B9" i="11" s="1"/>
  <c r="E8" i="11"/>
  <c r="D8" i="11" s="1"/>
  <c r="B8" i="11" s="1"/>
  <c r="E11" i="11"/>
  <c r="D11" i="11" s="1"/>
  <c r="B11" i="11" s="1"/>
  <c r="D12" i="11" l="1"/>
  <c r="B12" i="11" s="1"/>
</calcChain>
</file>

<file path=xl/sharedStrings.xml><?xml version="1.0" encoding="utf-8"?>
<sst xmlns="http://schemas.openxmlformats.org/spreadsheetml/2006/main" count="84" uniqueCount="32">
  <si>
    <t>в том числе</t>
  </si>
  <si>
    <t>Количество месяцев в году</t>
  </si>
  <si>
    <t>из них</t>
  </si>
  <si>
    <t>г.Чебоксары</t>
  </si>
  <si>
    <t>г.Новочебоксарск</t>
  </si>
  <si>
    <t>2=3*4</t>
  </si>
  <si>
    <t>4=5+10</t>
  </si>
  <si>
    <t>5=6*7/8*9</t>
  </si>
  <si>
    <t>Количество (л.)</t>
  </si>
  <si>
    <t>Сумма, руб.</t>
  </si>
  <si>
    <t>Итого</t>
  </si>
  <si>
    <t>Канцтовары (бумага)</t>
  </si>
  <si>
    <t>Расходные материалы (картридж , тонер)</t>
  </si>
  <si>
    <t>Нормативное количество часов работы  в год 1 служащего (К час год ), час</t>
  </si>
  <si>
    <t xml:space="preserve">Норматив расходов на  оплату труда одного служащего с начислениями на фонд оплаты труда Si (ФОТгс), руб. </t>
  </si>
  <si>
    <t>Расходы на материальные затраты на проведение  одного контрольного (надзорного) мероприятия (профилактического мероприятия) (Рмз), тыс.руб.</t>
  </si>
  <si>
    <t xml:space="preserve"> Количество часов на проведение одного контрольного (надзорного) мероприятия (профилактического мероприятия) (Кчас пров), час</t>
  </si>
  <si>
    <r>
      <t>Расходы на проведение одного контрольного (надзорного) мероприятия (профилактического мероприятия (Р</t>
    </r>
    <r>
      <rPr>
        <vertAlign val="subscript"/>
        <sz val="14"/>
        <color theme="1"/>
        <rFont val="Times New Roman"/>
        <family val="1"/>
        <charset val="204"/>
      </rPr>
      <t xml:space="preserve"> МЗ</t>
    </r>
    <r>
      <rPr>
        <sz val="14"/>
        <color theme="1"/>
        <rFont val="Times New Roman"/>
        <family val="1"/>
        <charset val="204"/>
      </rPr>
      <t>)</t>
    </r>
  </si>
  <si>
    <t>Количество проведенных контрольных (надзорных) и профилактических мероприятий в год (Кпров),ед</t>
  </si>
  <si>
    <t>Расходы на содержание одного служащего, необходимые для проведения одного контрольного (надзорного) мероприятия (профилактического мероприятия) Рс, тыс.руб.</t>
  </si>
  <si>
    <t>Расходы на проведение одного контрольного (надзорного) мероприятия (профилактического мероприятия), (Рпров) тыс.руб.</t>
  </si>
  <si>
    <t>Расчет объема субвенций, предоставляемых бюджетам Алатырского муниципального округа Чувашской Республики, Канашского муниципального округа Чувашской Республики, Шумерлинского муниципального округа Чувашской Республики и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проведению контрольных (надзорных)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  на  2026 год</t>
  </si>
  <si>
    <t>Объем субвенций, предоставляемых бюджетам Алатырского муниципального округа Чувашской Республики, Канашского муниципального округа Чувашской Республики, Шумерлинского муниципального округа Чувашской Республики и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осуществлению контрольных (надзорных) и профилактических мероприятий при осуществлении лицензионного контроля (Соп), тыс.руб.</t>
  </si>
  <si>
    <t>Расчет объема субвенций, предоставляемых бюджетам Алатырского муниципального округа Чувашской Республики, Канашского муниципального округа Чувашской Республики, Шумерлинского муниципального округа Чувашской Республики и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проведению контрольных (надзорных)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  на  2025 год</t>
  </si>
  <si>
    <t>Расчет объема субвенций, предоставляемых бюджетам Алатырского муниципального округа Чувашской Республики, Канашского муниципального округа Чувашской Республики, Шумерлинского муниципального округа Чувашской Республики и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проведению контрольных (надзорных)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  на  2027 год</t>
  </si>
  <si>
    <t>Наименование муниципальных округов и городских округов</t>
  </si>
  <si>
    <t xml:space="preserve">Алатырский </t>
  </si>
  <si>
    <t xml:space="preserve">Канашский </t>
  </si>
  <si>
    <t xml:space="preserve">Шумерлинсий </t>
  </si>
  <si>
    <t>Канашский</t>
  </si>
  <si>
    <t>Алатырский</t>
  </si>
  <si>
    <t>Шумерлинсий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</si>
</sst>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6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4" fillId="0" borderId="1" xfId="0" applyFont="1" applyFill="1" applyBorder="1"/>
    <xf numFmtId="164" fontId="2" fillId="0" borderId="1" xfId="0" applyNumberFormat="1" applyFont="1" applyBorder="1"/>
    <xf numFmtId="165" fontId="2" fillId="0" borderId="1" xfId="0" applyNumberFormat="1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0" fillId="0" borderId="1" xfId="0" applyFont="1" applyBorder="1"/>
    <xf numFmtId="2" fontId="2" fillId="0" borderId="1" xfId="0" applyNumberFormat="1" applyFont="1" applyBorder="1"/>
    <xf numFmtId="166" fontId="4" fillId="0" borderId="1" xfId="0" applyNumberFormat="1" applyFont="1" applyFill="1" applyBorder="1"/>
    <xf numFmtId="166" fontId="4" fillId="0" borderId="1" xfId="0" applyNumberFormat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PageLayoutView="85" workbookViewId="0">
      <selection sqref="A1:J1"/>
    </sheetView>
  </sheetViews>
  <sheetFormatPr defaultRowHeight="15" x14ac:dyDescent="0.25"/>
  <cols>
    <col min="1" max="1" width="25.42578125" customWidth="1"/>
    <col min="2" max="2" width="34.85546875" customWidth="1"/>
    <col min="3" max="3" width="17.85546875" customWidth="1"/>
    <col min="4" max="4" width="17.140625" customWidth="1"/>
    <col min="5" max="5" width="18.42578125" customWidth="1"/>
    <col min="6" max="6" width="14.85546875" customWidth="1"/>
    <col min="7" max="7" width="12.85546875" customWidth="1"/>
    <col min="8" max="8" width="14.28515625" customWidth="1"/>
    <col min="9" max="9" width="14.7109375" customWidth="1"/>
    <col min="10" max="10" width="14.42578125" customWidth="1"/>
  </cols>
  <sheetData>
    <row r="1" spans="1:11" ht="90.75" customHeight="1" x14ac:dyDescent="0.3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1"/>
    </row>
    <row r="4" spans="1:11" ht="15.75" x14ac:dyDescent="0.25">
      <c r="A4" s="24" t="s">
        <v>25</v>
      </c>
      <c r="B4" s="24" t="s">
        <v>22</v>
      </c>
      <c r="C4" s="46" t="s">
        <v>18</v>
      </c>
      <c r="D4" s="46" t="s">
        <v>20</v>
      </c>
      <c r="E4" s="28" t="s">
        <v>0</v>
      </c>
      <c r="F4" s="29"/>
      <c r="G4" s="29"/>
      <c r="H4" s="29"/>
      <c r="I4" s="29"/>
      <c r="J4" s="30"/>
      <c r="K4" s="2"/>
    </row>
    <row r="5" spans="1:11" ht="18.75" customHeight="1" x14ac:dyDescent="0.25">
      <c r="A5" s="25"/>
      <c r="B5" s="25"/>
      <c r="C5" s="46"/>
      <c r="D5" s="46"/>
      <c r="E5" s="24" t="s">
        <v>19</v>
      </c>
      <c r="F5" s="31" t="s">
        <v>2</v>
      </c>
      <c r="G5" s="31"/>
      <c r="H5" s="31"/>
      <c r="I5" s="31"/>
      <c r="J5" s="32" t="s">
        <v>15</v>
      </c>
      <c r="K5" s="2"/>
    </row>
    <row r="6" spans="1:11" ht="266.25" customHeight="1" x14ac:dyDescent="0.25">
      <c r="A6" s="26"/>
      <c r="B6" s="27"/>
      <c r="C6" s="47"/>
      <c r="D6" s="47"/>
      <c r="E6" s="27"/>
      <c r="F6" s="48" t="s">
        <v>14</v>
      </c>
      <c r="G6" s="48" t="s">
        <v>1</v>
      </c>
      <c r="H6" s="48" t="s">
        <v>13</v>
      </c>
      <c r="I6" s="48" t="s">
        <v>16</v>
      </c>
      <c r="J6" s="33"/>
    </row>
    <row r="7" spans="1:11" x14ac:dyDescent="0.25">
      <c r="A7" s="3">
        <v>1</v>
      </c>
      <c r="B7" s="4" t="s">
        <v>5</v>
      </c>
      <c r="C7" s="3">
        <v>3</v>
      </c>
      <c r="D7" s="3" t="s">
        <v>6</v>
      </c>
      <c r="E7" s="5" t="s">
        <v>7</v>
      </c>
      <c r="F7" s="6">
        <v>6</v>
      </c>
      <c r="G7" s="7">
        <v>7</v>
      </c>
      <c r="H7" s="7">
        <v>8</v>
      </c>
      <c r="I7" s="7">
        <v>9</v>
      </c>
      <c r="J7" s="8">
        <v>10</v>
      </c>
    </row>
    <row r="8" spans="1:11" ht="15.75" x14ac:dyDescent="0.25">
      <c r="A8" s="20" t="s">
        <v>26</v>
      </c>
      <c r="B8" s="19">
        <f t="shared" ref="B8:B10" si="0">C8*D8</f>
        <v>0.12034162758620691</v>
      </c>
      <c r="C8" s="9">
        <v>2</v>
      </c>
      <c r="D8" s="12">
        <f>SUM(E8+J8)</f>
        <v>6.0170813793103455E-2</v>
      </c>
      <c r="E8" s="13">
        <f>F8*G8/H8*I8/1000</f>
        <v>5.8670813793103453E-2</v>
      </c>
      <c r="F8" s="17">
        <f t="shared" ref="F8:F11" si="1">22440*1.302</f>
        <v>29216.880000000001</v>
      </c>
      <c r="G8" s="9">
        <v>12</v>
      </c>
      <c r="H8" s="9">
        <v>1972</v>
      </c>
      <c r="I8" s="9">
        <v>0.33</v>
      </c>
      <c r="J8" s="9">
        <v>1.5E-3</v>
      </c>
    </row>
    <row r="9" spans="1:11" ht="15.75" x14ac:dyDescent="0.25">
      <c r="A9" s="20" t="s">
        <v>27</v>
      </c>
      <c r="B9" s="19">
        <f t="shared" si="0"/>
        <v>0.12034162758620691</v>
      </c>
      <c r="C9" s="9">
        <v>2</v>
      </c>
      <c r="D9" s="12">
        <f>SUM(E9+J9)</f>
        <v>6.0170813793103455E-2</v>
      </c>
      <c r="E9" s="13">
        <f t="shared" ref="E9:E10" si="2">F9*G9/H9*I9/1000</f>
        <v>5.8670813793103453E-2</v>
      </c>
      <c r="F9" s="17">
        <f t="shared" si="1"/>
        <v>29216.880000000001</v>
      </c>
      <c r="G9" s="9">
        <v>12</v>
      </c>
      <c r="H9" s="9">
        <v>1972</v>
      </c>
      <c r="I9" s="9">
        <v>0.33</v>
      </c>
      <c r="J9" s="9">
        <v>1.5E-3</v>
      </c>
    </row>
    <row r="10" spans="1:11" ht="15.75" x14ac:dyDescent="0.25">
      <c r="A10" s="20" t="s">
        <v>28</v>
      </c>
      <c r="B10" s="19">
        <f t="shared" si="0"/>
        <v>0.12034162758620691</v>
      </c>
      <c r="C10" s="9">
        <v>2</v>
      </c>
      <c r="D10" s="12">
        <f>SUM(E10+J10)</f>
        <v>6.0170813793103455E-2</v>
      </c>
      <c r="E10" s="13">
        <f t="shared" si="2"/>
        <v>5.8670813793103453E-2</v>
      </c>
      <c r="F10" s="17">
        <f t="shared" si="1"/>
        <v>29216.880000000001</v>
      </c>
      <c r="G10" s="9">
        <v>12</v>
      </c>
      <c r="H10" s="9">
        <v>1972</v>
      </c>
      <c r="I10" s="9">
        <v>0.33</v>
      </c>
      <c r="J10" s="9">
        <v>1.5E-3</v>
      </c>
    </row>
    <row r="11" spans="1:11" ht="15.75" x14ac:dyDescent="0.25">
      <c r="A11" s="9" t="s">
        <v>4</v>
      </c>
      <c r="B11" s="19">
        <f>C11*D11</f>
        <v>0.17929034482758621</v>
      </c>
      <c r="C11" s="9">
        <v>1</v>
      </c>
      <c r="D11" s="12">
        <f>SUM(E11+J11)</f>
        <v>0.17929034482758621</v>
      </c>
      <c r="E11" s="13">
        <f>F11*G11/H11*I11/1000</f>
        <v>0.17779034482758621</v>
      </c>
      <c r="F11" s="17">
        <f t="shared" si="1"/>
        <v>29216.880000000001</v>
      </c>
      <c r="G11" s="9">
        <v>12</v>
      </c>
      <c r="H11" s="9">
        <v>1972</v>
      </c>
      <c r="I11" s="9">
        <v>1</v>
      </c>
      <c r="J11" s="9">
        <v>1.5E-3</v>
      </c>
    </row>
    <row r="12" spans="1:11" ht="15.75" x14ac:dyDescent="0.25">
      <c r="A12" s="9" t="s">
        <v>3</v>
      </c>
      <c r="B12" s="19">
        <f>C12*D12</f>
        <v>26.893551724137932</v>
      </c>
      <c r="C12" s="9">
        <v>150</v>
      </c>
      <c r="D12" s="12">
        <f>SUM(E12+J12)</f>
        <v>0.17929034482758621</v>
      </c>
      <c r="E12" s="13">
        <f>F12*G12/H12*I12/1000</f>
        <v>0.17779034482758621</v>
      </c>
      <c r="F12" s="17">
        <f>22440*1.302</f>
        <v>29216.880000000001</v>
      </c>
      <c r="G12" s="9">
        <v>12</v>
      </c>
      <c r="H12" s="9">
        <v>1972</v>
      </c>
      <c r="I12" s="9">
        <v>1</v>
      </c>
      <c r="J12" s="9">
        <v>1.5E-3</v>
      </c>
    </row>
    <row r="13" spans="1:11" ht="15.75" x14ac:dyDescent="0.25">
      <c r="A13" s="11" t="s">
        <v>10</v>
      </c>
      <c r="B13" s="18">
        <f>SUM(B8:B12)</f>
        <v>27.433866951724138</v>
      </c>
      <c r="C13" s="11">
        <f>SUM(C8:C12)</f>
        <v>157</v>
      </c>
      <c r="D13" s="10"/>
      <c r="E13" s="10"/>
      <c r="F13" s="10"/>
      <c r="G13" s="10"/>
      <c r="H13" s="10"/>
      <c r="I13" s="10"/>
      <c r="J13" s="10"/>
    </row>
    <row r="15" spans="1:11" ht="39" customHeight="1" x14ac:dyDescent="0.35">
      <c r="A15" s="22" t="s">
        <v>17</v>
      </c>
      <c r="B15" s="22"/>
      <c r="C15" s="22"/>
    </row>
    <row r="16" spans="1:11" x14ac:dyDescent="0.25">
      <c r="A16" s="14"/>
      <c r="B16" s="14" t="s">
        <v>8</v>
      </c>
      <c r="C16" s="14" t="s">
        <v>9</v>
      </c>
    </row>
    <row r="17" spans="1:3" x14ac:dyDescent="0.25">
      <c r="A17" s="14" t="s">
        <v>11</v>
      </c>
      <c r="B17" s="14">
        <v>3</v>
      </c>
      <c r="C17" s="14">
        <v>1</v>
      </c>
    </row>
    <row r="18" spans="1:3" ht="27.75" customHeight="1" x14ac:dyDescent="0.25">
      <c r="A18" s="15" t="s">
        <v>12</v>
      </c>
      <c r="B18" s="14"/>
      <c r="C18" s="14">
        <v>0.5</v>
      </c>
    </row>
    <row r="19" spans="1:3" x14ac:dyDescent="0.25">
      <c r="A19" s="14" t="s">
        <v>10</v>
      </c>
      <c r="B19" s="14"/>
      <c r="C19" s="16">
        <f>C17+C18</f>
        <v>1.5</v>
      </c>
    </row>
  </sheetData>
  <mergeCells count="10">
    <mergeCell ref="A15:C15"/>
    <mergeCell ref="A1:J1"/>
    <mergeCell ref="A4:A6"/>
    <mergeCell ref="B4:B6"/>
    <mergeCell ref="C4:C6"/>
    <mergeCell ref="D4:D6"/>
    <mergeCell ref="E4:J4"/>
    <mergeCell ref="E5:E6"/>
    <mergeCell ref="F5:I5"/>
    <mergeCell ref="J5:J6"/>
  </mergeCells>
  <pageMargins left="0.23622047244094491" right="0.23622047244094491" top="0.74803149606299213" bottom="0.74803149606299213" header="0.31496062992125984" footer="0.31496062992125984"/>
  <pageSetup paperSize="9" scale="76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opLeftCell="A4" zoomScaleNormal="100" zoomScalePageLayoutView="85" workbookViewId="0">
      <selection activeCell="A18" sqref="A18"/>
    </sheetView>
  </sheetViews>
  <sheetFormatPr defaultRowHeight="15" x14ac:dyDescent="0.25"/>
  <cols>
    <col min="1" max="1" width="27.85546875" customWidth="1"/>
    <col min="2" max="2" width="34.85546875" customWidth="1"/>
    <col min="3" max="3" width="17.85546875" customWidth="1"/>
    <col min="4" max="4" width="17.140625" customWidth="1"/>
    <col min="5" max="5" width="18.42578125" customWidth="1"/>
    <col min="6" max="6" width="14.85546875" customWidth="1"/>
    <col min="7" max="7" width="12.85546875" customWidth="1"/>
    <col min="8" max="8" width="14.28515625" customWidth="1"/>
    <col min="9" max="9" width="14.7109375" customWidth="1"/>
    <col min="10" max="10" width="14.42578125" customWidth="1"/>
  </cols>
  <sheetData>
    <row r="1" spans="1:11" ht="90.75" customHeight="1" x14ac:dyDescent="0.3">
      <c r="A1" s="23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1"/>
    </row>
    <row r="4" spans="1:11" ht="15.75" customHeight="1" x14ac:dyDescent="0.25">
      <c r="A4" s="24" t="s">
        <v>25</v>
      </c>
      <c r="B4" s="37" t="s">
        <v>22</v>
      </c>
      <c r="C4" s="43" t="s">
        <v>18</v>
      </c>
      <c r="D4" s="43" t="s">
        <v>20</v>
      </c>
      <c r="E4" s="34" t="s">
        <v>0</v>
      </c>
      <c r="F4" s="35"/>
      <c r="G4" s="35"/>
      <c r="H4" s="35"/>
      <c r="I4" s="35"/>
      <c r="J4" s="36"/>
      <c r="K4" s="2"/>
    </row>
    <row r="5" spans="1:11" ht="18.75" customHeight="1" x14ac:dyDescent="0.25">
      <c r="A5" s="25"/>
      <c r="B5" s="42"/>
      <c r="C5" s="43"/>
      <c r="D5" s="43"/>
      <c r="E5" s="37" t="s">
        <v>19</v>
      </c>
      <c r="F5" s="38" t="s">
        <v>2</v>
      </c>
      <c r="G5" s="38"/>
      <c r="H5" s="38"/>
      <c r="I5" s="38"/>
      <c r="J5" s="39" t="s">
        <v>15</v>
      </c>
      <c r="K5" s="2"/>
    </row>
    <row r="6" spans="1:11" ht="237" customHeight="1" x14ac:dyDescent="0.25">
      <c r="A6" s="26"/>
      <c r="B6" s="40"/>
      <c r="C6" s="44"/>
      <c r="D6" s="44"/>
      <c r="E6" s="40"/>
      <c r="F6" s="45" t="s">
        <v>14</v>
      </c>
      <c r="G6" s="45" t="s">
        <v>1</v>
      </c>
      <c r="H6" s="45" t="s">
        <v>13</v>
      </c>
      <c r="I6" s="45" t="s">
        <v>16</v>
      </c>
      <c r="J6" s="41"/>
    </row>
    <row r="7" spans="1:11" x14ac:dyDescent="0.25">
      <c r="A7" s="3">
        <v>1</v>
      </c>
      <c r="B7" s="4" t="s">
        <v>5</v>
      </c>
      <c r="C7" s="3">
        <v>3</v>
      </c>
      <c r="D7" s="3" t="s">
        <v>6</v>
      </c>
      <c r="E7" s="5" t="s">
        <v>7</v>
      </c>
      <c r="F7" s="6">
        <v>6</v>
      </c>
      <c r="G7" s="7">
        <v>7</v>
      </c>
      <c r="H7" s="7">
        <v>8</v>
      </c>
      <c r="I7" s="7">
        <v>9</v>
      </c>
      <c r="J7" s="8">
        <v>10</v>
      </c>
    </row>
    <row r="8" spans="1:11" ht="15.75" x14ac:dyDescent="0.25">
      <c r="A8" s="20" t="s">
        <v>26</v>
      </c>
      <c r="B8" s="19">
        <f>C8*D8</f>
        <v>0.11945580754906895</v>
      </c>
      <c r="C8" s="9">
        <v>2</v>
      </c>
      <c r="D8" s="12">
        <f>SUM(E8+J8)</f>
        <v>5.9727903774534477E-2</v>
      </c>
      <c r="E8" s="13">
        <f>F8*G8/H8*I8/1000</f>
        <v>5.8227903774534476E-2</v>
      </c>
      <c r="F8" s="17">
        <f t="shared" ref="F8:F11" si="0">22440*1.302</f>
        <v>29216.880000000001</v>
      </c>
      <c r="G8" s="9">
        <v>12</v>
      </c>
      <c r="H8" s="9">
        <v>1987</v>
      </c>
      <c r="I8" s="9">
        <v>0.33</v>
      </c>
      <c r="J8" s="9">
        <v>1.5E-3</v>
      </c>
    </row>
    <row r="9" spans="1:11" ht="15.75" x14ac:dyDescent="0.25">
      <c r="A9" s="20" t="s">
        <v>29</v>
      </c>
      <c r="B9" s="19">
        <f>C9*D9</f>
        <v>0.11945580754906895</v>
      </c>
      <c r="C9" s="9">
        <v>2</v>
      </c>
      <c r="D9" s="12">
        <f>SUM(E9+J9)</f>
        <v>5.9727903774534477E-2</v>
      </c>
      <c r="E9" s="13">
        <f t="shared" ref="E9:E10" si="1">F9*G9/H9*I9/1000</f>
        <v>5.8227903774534476E-2</v>
      </c>
      <c r="F9" s="17">
        <f t="shared" si="0"/>
        <v>29216.880000000001</v>
      </c>
      <c r="G9" s="9">
        <v>12</v>
      </c>
      <c r="H9" s="9">
        <v>1987</v>
      </c>
      <c r="I9" s="9">
        <v>0.33</v>
      </c>
      <c r="J9" s="9">
        <v>1.5E-3</v>
      </c>
    </row>
    <row r="10" spans="1:11" ht="15.75" x14ac:dyDescent="0.25">
      <c r="A10" s="20" t="s">
        <v>28</v>
      </c>
      <c r="B10" s="19">
        <f>C10*D10</f>
        <v>0.11945580754906895</v>
      </c>
      <c r="C10" s="9">
        <v>2</v>
      </c>
      <c r="D10" s="12">
        <f>SUM(E10+J10)</f>
        <v>5.9727903774534477E-2</v>
      </c>
      <c r="E10" s="13">
        <f t="shared" si="1"/>
        <v>5.8227903774534476E-2</v>
      </c>
      <c r="F10" s="17">
        <f t="shared" si="0"/>
        <v>29216.880000000001</v>
      </c>
      <c r="G10" s="9">
        <v>12</v>
      </c>
      <c r="H10" s="9">
        <v>1987</v>
      </c>
      <c r="I10" s="9">
        <v>0.33</v>
      </c>
      <c r="J10" s="9">
        <v>1.5E-3</v>
      </c>
    </row>
    <row r="11" spans="1:11" ht="15.75" x14ac:dyDescent="0.25">
      <c r="A11" s="9" t="s">
        <v>4</v>
      </c>
      <c r="B11" s="19">
        <f>C11*D11</f>
        <v>0.35589638651233013</v>
      </c>
      <c r="C11" s="9">
        <v>2</v>
      </c>
      <c r="D11" s="12">
        <f>SUM(E11+J11)</f>
        <v>0.17794819325616507</v>
      </c>
      <c r="E11" s="13">
        <f>F11*G11/H11*I11/1000</f>
        <v>0.17644819325616506</v>
      </c>
      <c r="F11" s="17">
        <f t="shared" si="0"/>
        <v>29216.880000000001</v>
      </c>
      <c r="G11" s="9">
        <v>12</v>
      </c>
      <c r="H11" s="9">
        <v>1987</v>
      </c>
      <c r="I11" s="9">
        <v>1</v>
      </c>
      <c r="J11" s="9">
        <v>1.5E-3</v>
      </c>
    </row>
    <row r="12" spans="1:11" ht="15.75" x14ac:dyDescent="0.25">
      <c r="A12" s="9" t="s">
        <v>3</v>
      </c>
      <c r="B12" s="19">
        <f>C12*D12</f>
        <v>28.293762727730247</v>
      </c>
      <c r="C12" s="9">
        <v>159</v>
      </c>
      <c r="D12" s="12">
        <f>SUM(E12+J12)</f>
        <v>0.17794819325616507</v>
      </c>
      <c r="E12" s="13">
        <f>F12*G12/H12*I12/1000</f>
        <v>0.17644819325616506</v>
      </c>
      <c r="F12" s="17">
        <f>22440*1.302</f>
        <v>29216.880000000001</v>
      </c>
      <c r="G12" s="9">
        <v>12</v>
      </c>
      <c r="H12" s="9">
        <v>1987</v>
      </c>
      <c r="I12" s="9">
        <v>1</v>
      </c>
      <c r="J12" s="9">
        <v>1.5E-3</v>
      </c>
    </row>
    <row r="13" spans="1:11" ht="15.75" x14ac:dyDescent="0.25">
      <c r="A13" s="11" t="s">
        <v>10</v>
      </c>
      <c r="B13" s="18">
        <f>SUM(B8:B12)</f>
        <v>29.008026536889783</v>
      </c>
      <c r="C13" s="11">
        <f>SUM(C8:C12)</f>
        <v>167</v>
      </c>
      <c r="D13" s="10"/>
      <c r="E13" s="10"/>
      <c r="F13" s="10"/>
      <c r="G13" s="10"/>
      <c r="H13" s="10"/>
      <c r="I13" s="10"/>
      <c r="J13" s="10"/>
    </row>
    <row r="15" spans="1:11" ht="39" customHeight="1" x14ac:dyDescent="0.35">
      <c r="A15" s="22" t="s">
        <v>17</v>
      </c>
      <c r="B15" s="22"/>
      <c r="C15" s="22"/>
    </row>
    <row r="16" spans="1:11" x14ac:dyDescent="0.25">
      <c r="A16" s="14"/>
      <c r="B16" s="14" t="s">
        <v>8</v>
      </c>
      <c r="C16" s="14" t="s">
        <v>9</v>
      </c>
    </row>
    <row r="17" spans="1:3" x14ac:dyDescent="0.25">
      <c r="A17" s="14" t="s">
        <v>11</v>
      </c>
      <c r="B17" s="14">
        <v>3</v>
      </c>
      <c r="C17" s="14">
        <v>1</v>
      </c>
    </row>
    <row r="18" spans="1:3" ht="31.5" customHeight="1" x14ac:dyDescent="0.25">
      <c r="A18" s="15" t="s">
        <v>12</v>
      </c>
      <c r="B18" s="14"/>
      <c r="C18" s="14">
        <v>0.5</v>
      </c>
    </row>
    <row r="19" spans="1:3" x14ac:dyDescent="0.25">
      <c r="A19" s="14" t="s">
        <v>10</v>
      </c>
      <c r="B19" s="14"/>
      <c r="C19" s="16">
        <f>C17+C18</f>
        <v>1.5</v>
      </c>
    </row>
  </sheetData>
  <mergeCells count="10">
    <mergeCell ref="A15:C15"/>
    <mergeCell ref="A1:J1"/>
    <mergeCell ref="A4:A6"/>
    <mergeCell ref="B4:B6"/>
    <mergeCell ref="C4:C6"/>
    <mergeCell ref="D4:D6"/>
    <mergeCell ref="E4:J4"/>
    <mergeCell ref="E5:E6"/>
    <mergeCell ref="F5:I5"/>
    <mergeCell ref="J5:J6"/>
  </mergeCells>
  <pageMargins left="0.23622047244094491" right="0.23622047244094491" top="0.74803149606299213" bottom="0.74803149606299213" header="0.31496062992125984" footer="0.31496062992125984"/>
  <pageSetup paperSize="9" scale="76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PageLayoutView="85" workbookViewId="0">
      <selection activeCell="C4" sqref="C4:C6"/>
    </sheetView>
  </sheetViews>
  <sheetFormatPr defaultRowHeight="15" x14ac:dyDescent="0.25"/>
  <cols>
    <col min="1" max="1" width="24.85546875" customWidth="1"/>
    <col min="2" max="2" width="34.85546875" customWidth="1"/>
    <col min="3" max="3" width="17.85546875" customWidth="1"/>
    <col min="4" max="4" width="17.140625" customWidth="1"/>
    <col min="5" max="5" width="18.42578125" customWidth="1"/>
    <col min="6" max="6" width="14.85546875" customWidth="1"/>
    <col min="7" max="7" width="12.85546875" customWidth="1"/>
    <col min="8" max="8" width="14.28515625" customWidth="1"/>
    <col min="9" max="9" width="14.7109375" customWidth="1"/>
    <col min="10" max="10" width="14.42578125" customWidth="1"/>
  </cols>
  <sheetData>
    <row r="1" spans="1:11" ht="90.75" customHeight="1" x14ac:dyDescent="0.3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  <c r="K1" s="1"/>
    </row>
    <row r="4" spans="1:11" ht="15.75" customHeight="1" x14ac:dyDescent="0.25">
      <c r="A4" s="24" t="s">
        <v>25</v>
      </c>
      <c r="B4" s="37" t="s">
        <v>22</v>
      </c>
      <c r="C4" s="43" t="s">
        <v>18</v>
      </c>
      <c r="D4" s="43" t="s">
        <v>20</v>
      </c>
      <c r="E4" s="34" t="s">
        <v>0</v>
      </c>
      <c r="F4" s="35"/>
      <c r="G4" s="35"/>
      <c r="H4" s="35"/>
      <c r="I4" s="35"/>
      <c r="J4" s="36"/>
      <c r="K4" s="2"/>
    </row>
    <row r="5" spans="1:11" ht="18.75" customHeight="1" x14ac:dyDescent="0.25">
      <c r="A5" s="25"/>
      <c r="B5" s="42"/>
      <c r="C5" s="43"/>
      <c r="D5" s="43"/>
      <c r="E5" s="37" t="s">
        <v>19</v>
      </c>
      <c r="F5" s="38" t="s">
        <v>2</v>
      </c>
      <c r="G5" s="38"/>
      <c r="H5" s="38"/>
      <c r="I5" s="38"/>
      <c r="J5" s="39" t="s">
        <v>15</v>
      </c>
      <c r="K5" s="2"/>
    </row>
    <row r="6" spans="1:11" ht="242.25" customHeight="1" x14ac:dyDescent="0.25">
      <c r="A6" s="26"/>
      <c r="B6" s="40"/>
      <c r="C6" s="44"/>
      <c r="D6" s="44"/>
      <c r="E6" s="40"/>
      <c r="F6" s="45" t="s">
        <v>14</v>
      </c>
      <c r="G6" s="45" t="s">
        <v>1</v>
      </c>
      <c r="H6" s="45" t="s">
        <v>13</v>
      </c>
      <c r="I6" s="45" t="s">
        <v>16</v>
      </c>
      <c r="J6" s="41"/>
    </row>
    <row r="7" spans="1:11" x14ac:dyDescent="0.25">
      <c r="A7" s="3">
        <v>1</v>
      </c>
      <c r="B7" s="4" t="s">
        <v>5</v>
      </c>
      <c r="C7" s="3">
        <v>3</v>
      </c>
      <c r="D7" s="3" t="s">
        <v>6</v>
      </c>
      <c r="E7" s="5" t="s">
        <v>7</v>
      </c>
      <c r="F7" s="6">
        <v>6</v>
      </c>
      <c r="G7" s="7">
        <v>7</v>
      </c>
      <c r="H7" s="7">
        <v>8</v>
      </c>
      <c r="I7" s="7">
        <v>9</v>
      </c>
      <c r="J7" s="8">
        <v>10</v>
      </c>
    </row>
    <row r="8" spans="1:11" ht="15.75" x14ac:dyDescent="0.25">
      <c r="A8" s="21" t="s">
        <v>30</v>
      </c>
      <c r="B8" s="19">
        <f>C8*D8</f>
        <v>0.11945580754906895</v>
      </c>
      <c r="C8" s="9">
        <v>2</v>
      </c>
      <c r="D8" s="12">
        <f>SUM(E8+J8)</f>
        <v>5.9727903774534477E-2</v>
      </c>
      <c r="E8" s="13">
        <f>F8*G8/H8*I8/1000</f>
        <v>5.8227903774534476E-2</v>
      </c>
      <c r="F8" s="17">
        <f>22440*1.302</f>
        <v>29216.880000000001</v>
      </c>
      <c r="G8" s="9">
        <v>12</v>
      </c>
      <c r="H8" s="9">
        <v>1987</v>
      </c>
      <c r="I8" s="9">
        <v>0.33</v>
      </c>
      <c r="J8" s="9">
        <v>1.5E-3</v>
      </c>
    </row>
    <row r="9" spans="1:11" ht="15.75" x14ac:dyDescent="0.25">
      <c r="A9" s="20" t="s">
        <v>29</v>
      </c>
      <c r="B9" s="19">
        <f>C9*D9</f>
        <v>0.11945580754906895</v>
      </c>
      <c r="C9" s="9">
        <v>2</v>
      </c>
      <c r="D9" s="12">
        <f>SUM(E9+J9)</f>
        <v>5.9727903774534477E-2</v>
      </c>
      <c r="E9" s="13">
        <f>F9*G9/H9*I9/1000</f>
        <v>5.8227903774534476E-2</v>
      </c>
      <c r="F9" s="17">
        <f>22440*1.302</f>
        <v>29216.880000000001</v>
      </c>
      <c r="G9" s="9">
        <v>12</v>
      </c>
      <c r="H9" s="9">
        <v>1987</v>
      </c>
      <c r="I9" s="9">
        <v>0.33</v>
      </c>
      <c r="J9" s="9">
        <v>1.5E-3</v>
      </c>
    </row>
    <row r="10" spans="1:11" ht="15.75" x14ac:dyDescent="0.25">
      <c r="A10" s="20" t="s">
        <v>31</v>
      </c>
      <c r="B10" s="19">
        <f>C10*D10</f>
        <v>0.11945580754906895</v>
      </c>
      <c r="C10" s="9">
        <v>2</v>
      </c>
      <c r="D10" s="12">
        <f>SUM(E10+J10)</f>
        <v>5.9727903774534477E-2</v>
      </c>
      <c r="E10" s="13">
        <f>F10*G10/H10*I10/1000</f>
        <v>5.8227903774534476E-2</v>
      </c>
      <c r="F10" s="17">
        <f>22440*1.302</f>
        <v>29216.880000000001</v>
      </c>
      <c r="G10" s="9">
        <v>12</v>
      </c>
      <c r="H10" s="9">
        <v>1987</v>
      </c>
      <c r="I10" s="9">
        <v>0.33</v>
      </c>
      <c r="J10" s="9">
        <v>1.5E-3</v>
      </c>
    </row>
    <row r="11" spans="1:11" ht="15.75" x14ac:dyDescent="0.25">
      <c r="A11" s="9" t="s">
        <v>4</v>
      </c>
      <c r="B11" s="19">
        <f>C11*D11</f>
        <v>0.35589638651233013</v>
      </c>
      <c r="C11" s="9">
        <v>2</v>
      </c>
      <c r="D11" s="12">
        <f>SUM(E11+J11)</f>
        <v>0.17794819325616507</v>
      </c>
      <c r="E11" s="13">
        <f>F11*G11/H11*I11/1000</f>
        <v>0.17644819325616506</v>
      </c>
      <c r="F11" s="17">
        <f>22440*1.302</f>
        <v>29216.880000000001</v>
      </c>
      <c r="G11" s="9">
        <v>12</v>
      </c>
      <c r="H11" s="9">
        <v>1987</v>
      </c>
      <c r="I11" s="9">
        <v>1</v>
      </c>
      <c r="J11" s="9">
        <v>1.5E-3</v>
      </c>
    </row>
    <row r="12" spans="1:11" ht="15.75" x14ac:dyDescent="0.25">
      <c r="A12" s="9" t="s">
        <v>3</v>
      </c>
      <c r="B12" s="19">
        <f>C12*D12</f>
        <v>28.293762727730247</v>
      </c>
      <c r="C12" s="9">
        <v>159</v>
      </c>
      <c r="D12" s="12">
        <f>SUM(E12+J12)</f>
        <v>0.17794819325616507</v>
      </c>
      <c r="E12" s="13">
        <f>F12*G12/H12*I12/1000</f>
        <v>0.17644819325616506</v>
      </c>
      <c r="F12" s="17">
        <f>22440*1.302</f>
        <v>29216.880000000001</v>
      </c>
      <c r="G12" s="9">
        <v>12</v>
      </c>
      <c r="H12" s="9">
        <v>1987</v>
      </c>
      <c r="I12" s="9">
        <v>1</v>
      </c>
      <c r="J12" s="9">
        <v>1.5E-3</v>
      </c>
    </row>
    <row r="13" spans="1:11" ht="15.75" x14ac:dyDescent="0.25">
      <c r="A13" s="11" t="s">
        <v>10</v>
      </c>
      <c r="B13" s="18">
        <f>SUM(B8:B12)</f>
        <v>29.008026536889783</v>
      </c>
      <c r="C13" s="11">
        <f>SUM(C8:C12)</f>
        <v>167</v>
      </c>
      <c r="D13" s="10"/>
      <c r="E13" s="10"/>
      <c r="F13" s="10"/>
      <c r="G13" s="10"/>
      <c r="H13" s="10"/>
      <c r="I13" s="10"/>
      <c r="J13" s="10"/>
    </row>
    <row r="15" spans="1:11" ht="39" customHeight="1" x14ac:dyDescent="0.35">
      <c r="A15" s="22" t="s">
        <v>17</v>
      </c>
      <c r="B15" s="22"/>
      <c r="C15" s="22"/>
    </row>
    <row r="16" spans="1:11" x14ac:dyDescent="0.25">
      <c r="A16" s="14"/>
      <c r="B16" s="14" t="s">
        <v>8</v>
      </c>
      <c r="C16" s="14" t="s">
        <v>9</v>
      </c>
    </row>
    <row r="17" spans="1:3" x14ac:dyDescent="0.25">
      <c r="A17" s="14" t="s">
        <v>11</v>
      </c>
      <c r="B17" s="14">
        <v>3</v>
      </c>
      <c r="C17" s="14">
        <v>1</v>
      </c>
    </row>
    <row r="18" spans="1:3" ht="29.25" customHeight="1" x14ac:dyDescent="0.25">
      <c r="A18" s="15" t="s">
        <v>12</v>
      </c>
      <c r="B18" s="14"/>
      <c r="C18" s="14">
        <v>0.5</v>
      </c>
    </row>
    <row r="19" spans="1:3" x14ac:dyDescent="0.25">
      <c r="A19" s="14" t="s">
        <v>10</v>
      </c>
      <c r="B19" s="14"/>
      <c r="C19" s="16">
        <f>C17+C18</f>
        <v>1.5</v>
      </c>
    </row>
  </sheetData>
  <mergeCells count="10">
    <mergeCell ref="A15:C15"/>
    <mergeCell ref="A1:J1"/>
    <mergeCell ref="A4:A6"/>
    <mergeCell ref="B4:B6"/>
    <mergeCell ref="C4:C6"/>
    <mergeCell ref="D4:D6"/>
    <mergeCell ref="E4:J4"/>
    <mergeCell ref="E5:E6"/>
    <mergeCell ref="F5:I5"/>
    <mergeCell ref="J5:J6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Кошелева Г.А.</dc:creator>
  <cp:lastModifiedBy>Наталия Лисова</cp:lastModifiedBy>
  <cp:lastPrinted>2024-10-11T06:33:23Z</cp:lastPrinted>
  <dcterms:created xsi:type="dcterms:W3CDTF">2017-07-07T07:04:22Z</dcterms:created>
  <dcterms:modified xsi:type="dcterms:W3CDTF">2024-10-11T06:33:30Z</dcterms:modified>
</cp:coreProperties>
</file>